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 этап 2020\97401 А не МСП Лицензионное ПО по защите информации\"/>
    </mc:Choice>
  </mc:AlternateContent>
  <bookViews>
    <workbookView xWindow="0" yWindow="0" windowWidth="20490" windowHeight="717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" i="1" l="1"/>
  <c r="P8" i="1" s="1"/>
  <c r="M8" i="1"/>
  <c r="L8" i="1"/>
  <c r="J8" i="1"/>
  <c r="I8" i="1"/>
  <c r="G8" i="1"/>
  <c r="G9" i="1" l="1"/>
  <c r="P9" i="1"/>
  <c r="G10" i="1" l="1"/>
  <c r="G11" i="1" s="1"/>
  <c r="P10" i="1"/>
  <c r="P11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<sst xmlns="http://schemas.openxmlformats.org/spreadsheetml/2006/main" count="33" uniqueCount="25">
  <si>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</si>
  <si>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</si>
  <si>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</si>
  <si>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</si>
  <si>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</si>
  <si>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</si>
  <si>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</si>
  <si>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</si>
  <si>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</si>
  <si>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</si>
  <si>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</si>
  <si>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</si>
  <si>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</si>
  <si>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</si>
  <si>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</si>
  <si>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</si>
  <si>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</si>
  <si>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шт.</t>
  </si>
  <si>
    <t>Maxpatrol Server (пакет дополнений), конфигурация Pentest-Audit-Compliance, модуль внешней БД, гарантийные обязательства в течение 1(одного) года
17.08.20-17.08.21</t>
  </si>
  <si>
    <t>Приложение № 7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</si>
  <si>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</si>
  <si>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</si>
  <si>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__________________________________</t>
  </si>
  <si>
    <t>(подпись, М.П.)</t>
  </si>
  <si>
    <t>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</si>
</sst>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color theme="1"/>
      <name val="Verdan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/>
      <top/>
      <bottom style="medium">
        <color rgb="FF00206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7" fillId="2" borderId="25" xfId="0" applyNumberFormat="1" applyFont="1" applyFill="1" applyBorder="1" applyAlignment="1" applyProtection="1">
      <alignment horizontal="right" vertical="top" wrapText="1"/>
    </xf>
    <xf numFmtId="4" fontId="2" fillId="2" borderId="25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4" fillId="0" borderId="27" xfId="0" applyFont="1" applyBorder="1" applyAlignment="1">
      <alignment horizontal="center"/>
    </xf>
    <xf numFmtId="4" fontId="7" fillId="2" borderId="13" xfId="0" applyNumberFormat="1" applyFont="1" applyFill="1" applyBorder="1" applyAlignment="1" applyProtection="1">
      <alignment horizontal="center" vertical="top" wrapText="1"/>
      <protection locked="0"/>
    </xf>
    <xf numFmtId="0" fontId="1" fillId="4" borderId="28" xfId="0" applyFont="1" applyFill="1" applyBorder="1" applyAlignment="1">
      <alignment horizontal="center" vertical="center" wrapText="1"/>
    </xf>
    <xf numFmtId="4" fontId="7" fillId="2" borderId="29" xfId="0" applyNumberFormat="1" applyFont="1" applyFill="1" applyBorder="1" applyAlignment="1" applyProtection="1">
      <alignment horizontal="center" vertical="top" wrapText="1"/>
      <protection locked="0"/>
    </xf>
    <xf numFmtId="4" fontId="7" fillId="5" borderId="30" xfId="0" applyNumberFormat="1" applyFont="1" applyFill="1" applyBorder="1" applyAlignment="1" applyProtection="1">
      <alignment horizontal="center" vertical="top" wrapText="1"/>
    </xf>
    <xf numFmtId="0" fontId="1" fillId="4" borderId="31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49" fontId="11" fillId="6" borderId="26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topLeftCell="E4" zoomScaleNormal="100" workbookViewId="0">
      <selection activeCell="I6" sqref="I6:P6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9.570312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37" t="s">
        <v>19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38" t="s">
        <v>11</v>
      </c>
      <c r="C3" s="39"/>
      <c r="D3" s="39"/>
      <c r="E3" s="40"/>
      <c r="F3" s="18">
        <v>2500000</v>
      </c>
      <c r="G3" s="19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B4" s="1"/>
      <c r="C4" s="1"/>
      <c r="D4" s="1"/>
      <c r="E4" s="1"/>
      <c r="F4" s="1"/>
      <c r="G4" s="1"/>
      <c r="H4" s="1"/>
      <c r="I4" s="54" t="s">
        <v>20</v>
      </c>
      <c r="J4" s="54"/>
      <c r="K4" s="5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1.5" customHeight="1" thickBot="1" x14ac:dyDescent="0.3">
      <c r="B5" s="1"/>
      <c r="C5" s="1"/>
      <c r="D5" s="1"/>
      <c r="E5" s="1"/>
      <c r="F5" s="1"/>
      <c r="G5" s="1"/>
      <c r="H5" s="1"/>
      <c r="I5" s="55" t="s">
        <v>21</v>
      </c>
      <c r="J5" s="55"/>
      <c r="K5" s="55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2.25" customHeight="1" thickBot="1" x14ac:dyDescent="0.3">
      <c r="B6" s="47" t="s">
        <v>12</v>
      </c>
      <c r="C6" s="40"/>
      <c r="D6" s="48"/>
      <c r="E6" s="48"/>
      <c r="F6" s="49"/>
      <c r="G6" s="50"/>
      <c r="H6" s="3"/>
      <c r="I6" s="38" t="s">
        <v>3</v>
      </c>
      <c r="J6" s="39"/>
      <c r="K6" s="39"/>
      <c r="L6" s="39"/>
      <c r="M6" s="39"/>
      <c r="N6" s="39"/>
      <c r="O6" s="39"/>
      <c r="P6" s="53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4.75" x14ac:dyDescent="0.25">
      <c r="B7" s="5" t="s">
        <v>4</v>
      </c>
      <c r="C7" s="31" t="s">
        <v>0</v>
      </c>
      <c r="D7" s="6" t="s">
        <v>8</v>
      </c>
      <c r="E7" s="7" t="s">
        <v>9</v>
      </c>
      <c r="F7" s="34" t="s">
        <v>5</v>
      </c>
      <c r="G7" s="8" t="s">
        <v>10</v>
      </c>
      <c r="H7" s="1"/>
      <c r="I7" s="5" t="s">
        <v>4</v>
      </c>
      <c r="J7" s="6" t="s">
        <v>1</v>
      </c>
      <c r="K7" s="7" t="s">
        <v>13</v>
      </c>
      <c r="L7" s="6" t="s">
        <v>8</v>
      </c>
      <c r="M7" s="7" t="s">
        <v>9</v>
      </c>
      <c r="N7" s="7" t="s">
        <v>14</v>
      </c>
      <c r="O7" s="7" t="s">
        <v>5</v>
      </c>
      <c r="P7" s="8" t="s">
        <v>15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02" thickBot="1" x14ac:dyDescent="0.3">
      <c r="A8" s="4"/>
      <c r="B8" s="29">
        <v>1</v>
      </c>
      <c r="C8" s="36" t="s">
        <v>18</v>
      </c>
      <c r="D8" s="30" t="s">
        <v>17</v>
      </c>
      <c r="E8" s="32">
        <v>2500000</v>
      </c>
      <c r="F8" s="35">
        <v>1</v>
      </c>
      <c r="G8" s="33">
        <f t="shared" ref="G8" si="0">E8*F8</f>
        <v>2500000</v>
      </c>
      <c r="H8" s="1"/>
      <c r="I8" s="14">
        <f t="shared" ref="I8" si="1">B8</f>
        <v>1</v>
      </c>
      <c r="J8" s="15" t="str">
        <f t="shared" ref="J8" si="2">C8</f>
        <v>Maxpatrol Server (пакет дополнений), конфигурация Pentest-Audit-Compliance, модуль внешней БД, гарантийные обязательства в течение 1(одного) года
17.08.20-17.08.21</v>
      </c>
      <c r="K8" s="10"/>
      <c r="L8" s="16" t="str">
        <f t="shared" ref="L8" si="3">D8</f>
        <v>шт.</v>
      </c>
      <c r="M8" s="20">
        <f t="shared" ref="M8" si="4">E8</f>
        <v>2500000</v>
      </c>
      <c r="N8" s="9"/>
      <c r="O8" s="16">
        <f t="shared" ref="O8" si="5">F8</f>
        <v>1</v>
      </c>
      <c r="P8" s="17">
        <f t="shared" ref="P8" si="6">N8*O8</f>
        <v>0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" customHeight="1" thickBot="1" x14ac:dyDescent="0.3">
      <c r="A9" s="4"/>
      <c r="B9" s="41" t="s">
        <v>6</v>
      </c>
      <c r="C9" s="42"/>
      <c r="D9" s="42"/>
      <c r="E9" s="42"/>
      <c r="F9" s="43"/>
      <c r="G9" s="11">
        <f>SUM(G8:G8)</f>
        <v>2500000</v>
      </c>
      <c r="H9" s="1"/>
      <c r="I9" s="41" t="s">
        <v>6</v>
      </c>
      <c r="J9" s="42"/>
      <c r="K9" s="42"/>
      <c r="L9" s="42"/>
      <c r="M9" s="42"/>
      <c r="N9" s="42"/>
      <c r="O9" s="43"/>
      <c r="P9" s="11">
        <f>SUM(P8:P8)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25">
      <c r="A10" s="4"/>
      <c r="B10" s="51" t="s">
        <v>16</v>
      </c>
      <c r="C10" s="52"/>
      <c r="D10" s="52"/>
      <c r="E10" s="52"/>
      <c r="F10" s="21">
        <v>0</v>
      </c>
      <c r="G10" s="12">
        <f>G9*F10</f>
        <v>0</v>
      </c>
      <c r="H10" s="1"/>
      <c r="I10" s="51" t="s">
        <v>16</v>
      </c>
      <c r="J10" s="52"/>
      <c r="K10" s="52"/>
      <c r="L10" s="52"/>
      <c r="M10" s="52"/>
      <c r="N10" s="52"/>
      <c r="O10" s="21">
        <v>0</v>
      </c>
      <c r="P10" s="12">
        <f>P9*O10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thickBot="1" x14ac:dyDescent="0.3">
      <c r="A11" s="4"/>
      <c r="B11" s="44" t="s">
        <v>7</v>
      </c>
      <c r="C11" s="45"/>
      <c r="D11" s="45"/>
      <c r="E11" s="45"/>
      <c r="F11" s="46"/>
      <c r="G11" s="13">
        <f>G9+G10</f>
        <v>2500000</v>
      </c>
      <c r="H11" s="1"/>
      <c r="I11" s="44" t="s">
        <v>7</v>
      </c>
      <c r="J11" s="45"/>
      <c r="K11" s="45"/>
      <c r="L11" s="45"/>
      <c r="M11" s="45"/>
      <c r="N11" s="45"/>
      <c r="O11" s="46"/>
      <c r="P11" s="13">
        <f>P9+P10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28" customFormat="1" ht="15.75" customHeight="1" x14ac:dyDescent="0.25">
      <c r="A12" s="22"/>
      <c r="B12" s="23"/>
      <c r="C12" s="23"/>
      <c r="D12" s="23"/>
      <c r="E12" s="23"/>
      <c r="F12" s="23"/>
      <c r="G12" s="24"/>
      <c r="H12" s="25"/>
      <c r="I12" s="26"/>
      <c r="J12" s="26"/>
      <c r="K12" s="26"/>
      <c r="L12" s="26"/>
      <c r="M12" s="26"/>
      <c r="N12" s="26"/>
      <c r="O12" s="26"/>
      <c r="P12" s="27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4" spans="1:26" x14ac:dyDescent="0.25">
      <c r="J14" t="s">
        <v>22</v>
      </c>
    </row>
    <row r="15" spans="1:26" x14ac:dyDescent="0.25">
      <c r="J15" t="s">
        <v>23</v>
      </c>
    </row>
    <row r="16" spans="1:26" x14ac:dyDescent="0.25">
      <c r="J16" t="s">
        <v>22</v>
      </c>
    </row>
    <row r="17" spans="10:10" x14ac:dyDescent="0.25">
      <c r="J17" t="s">
        <v>24</v>
      </c>
    </row>
  </sheetData>
  <mergeCells count="12">
    <mergeCell ref="I4:K4"/>
    <mergeCell ref="I5:K5"/>
    <mergeCell ref="B1:P1"/>
    <mergeCell ref="B3:E3"/>
    <mergeCell ref="B9:F9"/>
    <mergeCell ref="B11:F11"/>
    <mergeCell ref="B6:G6"/>
    <mergeCell ref="I11:O11"/>
    <mergeCell ref="B10:E10"/>
    <mergeCell ref="I10:N10"/>
    <mergeCell ref="I6:P6"/>
    <mergeCell ref="I9:O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dcterms:created xsi:type="dcterms:W3CDTF">2018-05-22T01:14:50Z</dcterms:created>
  <dcterms:modified xsi:type="dcterms:W3CDTF">2020-04-17T07:35:58Z</dcterms:modified>
</cp:coreProperties>
</file>